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615"/>
  </bookViews>
  <sheets>
    <sheet name="Sheet1" sheetId="1" r:id="rId1"/>
  </sheets>
  <calcPr calcId="144525" concurrentCalc="0"/>
</workbook>
</file>

<file path=xl/sharedStrings.xml><?xml version="1.0" encoding="utf-8"?>
<sst xmlns="http://schemas.openxmlformats.org/spreadsheetml/2006/main" count="74" uniqueCount="64">
  <si>
    <t>附件2</t>
  </si>
  <si>
    <t>项目支出绩效自评表</t>
  </si>
  <si>
    <t>（2024年度）</t>
  </si>
  <si>
    <t>项目名称</t>
  </si>
  <si>
    <r>
      <rPr>
        <sz val="9"/>
        <color theme="1"/>
        <rFont val="宋体"/>
        <charset val="134"/>
      </rPr>
      <t>中央财政支持中医药事业传承与发展示范试点项目补助资金（直达资金）</t>
    </r>
    <r>
      <rPr>
        <sz val="9"/>
        <color theme="1"/>
        <rFont val="Times New Roman"/>
        <charset val="134"/>
      </rPr>
      <t>—“</t>
    </r>
    <r>
      <rPr>
        <sz val="9"/>
        <color theme="1"/>
        <rFont val="宋体"/>
        <charset val="134"/>
      </rPr>
      <t>西学中</t>
    </r>
    <r>
      <rPr>
        <sz val="9"/>
        <color theme="1"/>
        <rFont val="Times New Roman"/>
        <charset val="134"/>
      </rPr>
      <t>”</t>
    </r>
    <r>
      <rPr>
        <sz val="9"/>
        <color theme="1"/>
        <rFont val="宋体"/>
        <charset val="134"/>
      </rPr>
      <t>培训</t>
    </r>
  </si>
  <si>
    <t>主管部门</t>
  </si>
  <si>
    <t>北京市朝阳区卫生健康委员会</t>
  </si>
  <si>
    <t>实施单位</t>
  </si>
  <si>
    <t>北京市朝阳区南磨房社区卫生服务中心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</si>
  <si>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</si>
  <si>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</si>
  <si>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</si>
  <si>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</si>
  <si>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</si>
  <si>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</si>
  <si>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</si>
  <si>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</si>
  <si>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</si>
  <si>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</si>
  <si>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</si>
  <si>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</si>
  <si>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</si>
  <si>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</si>
  <si>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</si>
  <si>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深入落实中央财政支持的中医药传承创新示范试点项目各项任务目标，实现我区非中医类别医师接受“西学中”培训人数达到600人的绩效目标，计划组织开展区属医院和社区卫生服务中心非中医类别执业（助理）医师参加北京市中医药管理局认可的850学时的“西学中”培训。按照资金管理制度规定，合理合规使用财政项目资金。</t>
  </si>
  <si>
    <t>为深入落实中央财政支持的中医药传承创新示范试点项目任务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</si>
  <si>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</si>
  <si>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</si>
  <si>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</si>
  <si>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</si>
  <si>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</si>
  <si>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</si>
  <si>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</si>
  <si>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</si>
  <si>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</si>
  <si>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</si>
  <si>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</si>
  <si>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参加培训人数</t>
  </si>
  <si>
    <t>＝</t>
  </si>
  <si>
    <t>人</t>
  </si>
  <si>
    <t>质量指标</t>
  </si>
  <si>
    <t>完成中医药管理局认可的学时</t>
  </si>
  <si>
    <t>≥</t>
  </si>
  <si>
    <t>学时</t>
  </si>
  <si>
    <t>850</t>
  </si>
  <si>
    <t>时效指标</t>
  </si>
  <si>
    <t>完成时间</t>
  </si>
  <si>
    <t>年</t>
  </si>
  <si>
    <t>成本指标</t>
  </si>
  <si>
    <t>经济成本指标</t>
  </si>
  <si>
    <t>西学中培训成本</t>
  </si>
  <si>
    <t>≤</t>
  </si>
  <si>
    <t>万元</t>
  </si>
  <si>
    <t>偏差原因：因申报预算时按线下培训标准支出申报，实际发生支出时，因多种原因改为线上培训，导致实际培训支出相应减少。改进措施：今后加强项目成本预估，合理安排年度指标值。</t>
  </si>
  <si>
    <t>效益指标</t>
  </si>
  <si>
    <t>社会效益指标</t>
  </si>
  <si>
    <t>西学中社会效益</t>
  </si>
  <si>
    <t>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</si>
  <si>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</si>
  <si>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</si>
  <si>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</si>
  <si>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t>
  </si>
  <si>
    <t>100</t>
  </si>
  <si>
    <t>总分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</si>
</sst>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b/>
      <sz val="9"/>
      <name val="宋体"/>
      <charset val="134"/>
    </font>
    <font>
      <sz val="11"/>
      <color rgb="FFFF0000"/>
      <name val="宋体"/>
      <charset val="134"/>
      <scheme val="minor"/>
    </font>
    <font>
      <sz val="9"/>
      <color theme="1"/>
      <name val="微软雅黑"/>
      <charset val="134"/>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8"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18" fillId="9" borderId="0" applyNumberFormat="0" applyBorder="0" applyAlignment="0" applyProtection="0">
      <alignment vertical="center"/>
    </xf>
    <xf numFmtId="0" fontId="21" fillId="0" borderId="10" applyNumberFormat="0" applyFill="0" applyAlignment="0" applyProtection="0">
      <alignment vertical="center"/>
    </xf>
    <xf numFmtId="0" fontId="18" fillId="10" borderId="0" applyNumberFormat="0" applyBorder="0" applyAlignment="0" applyProtection="0">
      <alignment vertical="center"/>
    </xf>
    <xf numFmtId="0" fontId="27" fillId="11" borderId="11" applyNumberFormat="0" applyAlignment="0" applyProtection="0">
      <alignment vertical="center"/>
    </xf>
    <xf numFmtId="0" fontId="28" fillId="11" borderId="7" applyNumberFormat="0" applyAlignment="0" applyProtection="0">
      <alignment vertical="center"/>
    </xf>
    <xf numFmtId="0" fontId="29" fillId="12" borderId="12"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6" xfId="0" applyFont="1" applyBorder="1" applyAlignment="1">
      <alignment horizontal="center" vertical="center" wrapText="1"/>
    </xf>
    <xf numFmtId="0" fontId="5" fillId="0" borderId="5" xfId="0" applyFont="1" applyBorder="1" applyAlignment="1">
      <alignment vertical="center" wrapText="1"/>
    </xf>
    <xf numFmtId="0" fontId="11" fillId="0" borderId="5" xfId="0" applyFont="1" applyBorder="1" applyAlignment="1">
      <alignment vertical="center" wrapText="1"/>
    </xf>
    <xf numFmtId="0" fontId="7" fillId="0" borderId="5" xfId="0" applyFont="1" applyBorder="1" applyAlignment="1">
      <alignment vertical="center" wrapText="1"/>
    </xf>
    <xf numFmtId="176" fontId="10" fillId="0" borderId="1" xfId="0" applyNumberFormat="1" applyFont="1" applyBorder="1" applyAlignment="1">
      <alignment horizontal="left" vertical="center" wrapText="1"/>
    </xf>
    <xf numFmtId="0" fontId="7"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2" fillId="0" borderId="0" xfId="0" applyFont="1" applyAlignment="1">
      <alignment vertical="center" wrapText="1"/>
    </xf>
    <xf numFmtId="10" fontId="6"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49" fontId="6"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177" fontId="14" fillId="0" borderId="1" xfId="0" applyNumberFormat="1" applyFont="1" applyBorder="1" applyAlignment="1">
      <alignment horizontal="center" vertical="center" wrapText="1"/>
    </xf>
    <xf numFmtId="0" fontId="0" fillId="0" borderId="1"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workbookViewId="0">
      <selection activeCell="P32" sqref="P32"/>
    </sheetView>
  </sheetViews>
  <sheetFormatPr defaultColWidth="9" defaultRowHeight="13.5"/>
  <cols>
    <col min="1" max="1" width="4.21666666666667" style="1" customWidth="1"/>
    <col min="2" max="2" width="8.10833333333333" style="1" customWidth="1"/>
    <col min="3" max="3" width="7.21666666666667" style="1" customWidth="1"/>
    <col min="4" max="4" width="8.33333333333333" style="1" customWidth="1"/>
    <col min="5" max="5" width="9" style="1"/>
    <col min="6" max="6" width="1.66666666666667" style="1" customWidth="1"/>
    <col min="7" max="7" width="8.88333333333333" style="1" customWidth="1"/>
    <col min="8" max="8" width="9.775" style="1" customWidth="1"/>
    <col min="9" max="9" width="6.10833333333333" style="1" customWidth="1"/>
    <col min="10" max="10" width="9.775" style="1" customWidth="1"/>
    <col min="11" max="11" width="2.21666666666667" style="1" customWidth="1"/>
    <col min="12" max="12" width="4" style="1" customWidth="1"/>
    <col min="13" max="13" width="8.10833333333333" style="1" customWidth="1"/>
    <col min="14" max="14" width="10.6666666666667" style="1" customWidth="1"/>
    <col min="15" max="16" width="9" style="1" customWidth="1"/>
    <col min="17"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8"/>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23.25" customHeight="1" spans="1:14">
      <c r="A5" s="6" t="s">
        <v>5</v>
      </c>
      <c r="B5" s="6"/>
      <c r="C5" s="7" t="s">
        <v>6</v>
      </c>
      <c r="D5" s="7"/>
      <c r="E5" s="7"/>
      <c r="F5" s="7"/>
      <c r="G5" s="7"/>
      <c r="H5" s="7"/>
      <c r="I5" s="7"/>
      <c r="J5" s="6" t="s">
        <v>7</v>
      </c>
      <c r="K5" s="6"/>
      <c r="L5" s="16" t="s">
        <v>8</v>
      </c>
      <c r="M5" s="7"/>
      <c r="N5" s="7"/>
    </row>
    <row r="6" ht="27.6" customHeight="1" spans="1:14">
      <c r="A6" s="8" t="s">
        <v>9</v>
      </c>
      <c r="B6" s="6"/>
      <c r="C6" s="6"/>
      <c r="D6" s="6"/>
      <c r="E6" s="9" t="s">
        <v>10</v>
      </c>
      <c r="F6" s="10"/>
      <c r="G6" s="11"/>
      <c r="H6" s="9" t="s">
        <v>11</v>
      </c>
      <c r="I6" s="11"/>
      <c r="J6" s="6" t="s">
        <v>12</v>
      </c>
      <c r="K6" s="6"/>
      <c r="L6" s="6" t="s">
        <v>13</v>
      </c>
      <c r="M6" s="6" t="s">
        <v>14</v>
      </c>
      <c r="N6" s="6" t="s">
        <v>15</v>
      </c>
    </row>
    <row r="7" ht="14.25" customHeight="1" spans="1:14">
      <c r="A7" s="6"/>
      <c r="B7" s="6"/>
      <c r="C7" s="12" t="s">
        <v>16</v>
      </c>
      <c r="D7" s="12"/>
      <c r="E7" s="13">
        <f>SUM(E8:G10)</f>
        <v>0</v>
      </c>
      <c r="F7" s="14"/>
      <c r="G7" s="15"/>
      <c r="H7" s="13">
        <f>SUM(H8:I10)</f>
        <v>1</v>
      </c>
      <c r="I7" s="15"/>
      <c r="J7" s="13">
        <f>SUM(J8:K10)</f>
        <v>1</v>
      </c>
      <c r="K7" s="15"/>
      <c r="L7" s="6">
        <v>10</v>
      </c>
      <c r="M7" s="29">
        <f>J7/H7</f>
        <v>1</v>
      </c>
      <c r="N7" s="30">
        <f>M7*10</f>
        <v>10</v>
      </c>
    </row>
    <row r="8" ht="15" customHeight="1" spans="1:14">
      <c r="A8" s="6"/>
      <c r="B8" s="6"/>
      <c r="C8" s="6" t="s">
        <v>17</v>
      </c>
      <c r="D8" s="6"/>
      <c r="E8" s="13">
        <v>0</v>
      </c>
      <c r="F8" s="14"/>
      <c r="G8" s="15"/>
      <c r="H8" s="13">
        <v>1</v>
      </c>
      <c r="I8" s="15"/>
      <c r="J8" s="31">
        <v>1</v>
      </c>
      <c r="K8" s="31"/>
      <c r="L8" s="7" t="s">
        <v>18</v>
      </c>
      <c r="M8" s="29">
        <f>J8/H8</f>
        <v>1</v>
      </c>
      <c r="N8" s="7" t="s">
        <v>18</v>
      </c>
    </row>
    <row r="9" ht="15" customHeight="1" spans="1:14">
      <c r="A9" s="6"/>
      <c r="B9" s="6"/>
      <c r="C9" s="6" t="s">
        <v>19</v>
      </c>
      <c r="D9" s="6"/>
      <c r="E9" s="13">
        <v>0</v>
      </c>
      <c r="F9" s="14"/>
      <c r="G9" s="15"/>
      <c r="H9" s="13">
        <v>0</v>
      </c>
      <c r="I9" s="15"/>
      <c r="J9" s="31">
        <v>0</v>
      </c>
      <c r="K9" s="31"/>
      <c r="L9" s="7" t="s">
        <v>18</v>
      </c>
      <c r="M9" s="7"/>
      <c r="N9" s="7" t="s">
        <v>18</v>
      </c>
    </row>
    <row r="10" ht="15" customHeight="1" spans="1:14">
      <c r="A10" s="6"/>
      <c r="B10" s="6"/>
      <c r="C10" s="6" t="s">
        <v>20</v>
      </c>
      <c r="D10" s="6"/>
      <c r="E10" s="13">
        <v>0</v>
      </c>
      <c r="F10" s="14"/>
      <c r="G10" s="15"/>
      <c r="H10" s="13">
        <v>0</v>
      </c>
      <c r="I10" s="15"/>
      <c r="J10" s="31">
        <v>0</v>
      </c>
      <c r="K10" s="31"/>
      <c r="L10" s="7" t="s">
        <v>18</v>
      </c>
      <c r="M10" s="7"/>
      <c r="N10" s="7" t="s">
        <v>18</v>
      </c>
    </row>
    <row r="11" ht="14.25" customHeight="1" spans="1:14">
      <c r="A11" s="6" t="s">
        <v>21</v>
      </c>
      <c r="B11" s="6" t="s">
        <v>22</v>
      </c>
      <c r="C11" s="6"/>
      <c r="D11" s="6"/>
      <c r="E11" s="6"/>
      <c r="F11" s="6"/>
      <c r="G11" s="6"/>
      <c r="H11" s="6"/>
      <c r="I11" s="6"/>
      <c r="J11" s="6" t="s">
        <v>23</v>
      </c>
      <c r="K11" s="6"/>
      <c r="L11" s="6"/>
      <c r="M11" s="6"/>
      <c r="N11" s="6"/>
    </row>
    <row r="12" ht="54.75" customHeight="1" spans="1:14">
      <c r="A12" s="6"/>
      <c r="B12" s="16" t="s">
        <v>24</v>
      </c>
      <c r="C12" s="7"/>
      <c r="D12" s="7"/>
      <c r="E12" s="7"/>
      <c r="F12" s="7"/>
      <c r="G12" s="7"/>
      <c r="H12" s="7"/>
      <c r="I12" s="7"/>
      <c r="J12" s="16" t="s">
        <v>25</v>
      </c>
      <c r="K12" s="7"/>
      <c r="L12" s="7"/>
      <c r="M12" s="7"/>
      <c r="N12" s="7"/>
    </row>
    <row r="13" ht="43.5" customHeight="1" spans="1:14">
      <c r="A13" s="8" t="s">
        <v>26</v>
      </c>
      <c r="B13" s="6" t="s">
        <v>27</v>
      </c>
      <c r="C13" s="6" t="s">
        <v>28</v>
      </c>
      <c r="D13" s="8" t="s">
        <v>29</v>
      </c>
      <c r="E13" s="6"/>
      <c r="F13" s="6"/>
      <c r="G13" s="6" t="s">
        <v>30</v>
      </c>
      <c r="H13" s="8" t="s">
        <v>31</v>
      </c>
      <c r="I13" s="8" t="s">
        <v>32</v>
      </c>
      <c r="J13" s="8" t="s">
        <v>33</v>
      </c>
      <c r="K13" s="6" t="s">
        <v>13</v>
      </c>
      <c r="L13" s="6"/>
      <c r="M13" s="8" t="s">
        <v>15</v>
      </c>
      <c r="N13" s="8" t="s">
        <v>34</v>
      </c>
    </row>
    <row r="14" ht="21" customHeight="1" spans="1:14">
      <c r="A14" s="6"/>
      <c r="B14" s="17" t="s">
        <v>35</v>
      </c>
      <c r="C14" s="6" t="s">
        <v>36</v>
      </c>
      <c r="D14" s="18" t="s">
        <v>37</v>
      </c>
      <c r="E14" s="19"/>
      <c r="F14" s="19"/>
      <c r="G14" s="18" t="s">
        <v>38</v>
      </c>
      <c r="H14" s="19">
        <v>1</v>
      </c>
      <c r="I14" s="16" t="s">
        <v>39</v>
      </c>
      <c r="J14" s="7">
        <v>1</v>
      </c>
      <c r="K14" s="32">
        <v>20</v>
      </c>
      <c r="L14" s="33"/>
      <c r="M14" s="30">
        <v>20</v>
      </c>
      <c r="N14" s="7"/>
    </row>
    <row r="15" ht="27" customHeight="1" spans="1:14">
      <c r="A15" s="6"/>
      <c r="B15" s="20"/>
      <c r="C15" s="21" t="s">
        <v>40</v>
      </c>
      <c r="D15" s="18" t="s">
        <v>41</v>
      </c>
      <c r="E15" s="19"/>
      <c r="F15" s="19"/>
      <c r="G15" s="18" t="s">
        <v>42</v>
      </c>
      <c r="H15" s="19">
        <v>850</v>
      </c>
      <c r="I15" s="16" t="s">
        <v>43</v>
      </c>
      <c r="J15" s="34" t="s">
        <v>44</v>
      </c>
      <c r="K15" s="32">
        <v>15</v>
      </c>
      <c r="L15" s="33"/>
      <c r="M15" s="30">
        <v>15</v>
      </c>
      <c r="N15" s="7"/>
    </row>
    <row r="16" ht="15" customHeight="1" spans="1:14">
      <c r="A16" s="6"/>
      <c r="B16" s="20"/>
      <c r="C16" s="21" t="s">
        <v>45</v>
      </c>
      <c r="D16" s="18" t="s">
        <v>46</v>
      </c>
      <c r="E16" s="19"/>
      <c r="F16" s="19"/>
      <c r="G16" s="18" t="s">
        <v>42</v>
      </c>
      <c r="H16" s="19">
        <v>1</v>
      </c>
      <c r="I16" s="16" t="s">
        <v>47</v>
      </c>
      <c r="J16" s="7">
        <v>1</v>
      </c>
      <c r="K16" s="32">
        <v>15</v>
      </c>
      <c r="L16" s="33"/>
      <c r="M16" s="30">
        <v>15</v>
      </c>
      <c r="N16" s="7"/>
    </row>
    <row r="17" ht="232.2" customHeight="1" spans="1:14">
      <c r="A17" s="6"/>
      <c r="B17" s="22" t="s">
        <v>48</v>
      </c>
      <c r="C17" s="23" t="s">
        <v>49</v>
      </c>
      <c r="D17" s="18" t="s">
        <v>50</v>
      </c>
      <c r="E17" s="19"/>
      <c r="F17" s="19"/>
      <c r="G17" s="18" t="s">
        <v>51</v>
      </c>
      <c r="H17" s="24">
        <v>410</v>
      </c>
      <c r="I17" s="16" t="s">
        <v>52</v>
      </c>
      <c r="J17" s="35">
        <v>1</v>
      </c>
      <c r="K17" s="7">
        <v>10</v>
      </c>
      <c r="L17" s="7"/>
      <c r="M17" s="30">
        <v>7</v>
      </c>
      <c r="N17" s="36" t="s">
        <v>53</v>
      </c>
    </row>
    <row r="18" ht="27" customHeight="1" spans="1:14">
      <c r="A18" s="6"/>
      <c r="B18" s="8" t="s">
        <v>54</v>
      </c>
      <c r="C18" s="23" t="s">
        <v>55</v>
      </c>
      <c r="D18" s="18" t="s">
        <v>56</v>
      </c>
      <c r="E18" s="19"/>
      <c r="F18" s="19"/>
      <c r="G18" s="18" t="s">
        <v>42</v>
      </c>
      <c r="H18" s="18">
        <v>1</v>
      </c>
      <c r="I18" s="16" t="s">
        <v>57</v>
      </c>
      <c r="J18" s="16">
        <v>1</v>
      </c>
      <c r="K18" s="7">
        <v>20</v>
      </c>
      <c r="L18" s="7"/>
      <c r="M18" s="30">
        <v>20</v>
      </c>
      <c r="N18" s="7"/>
    </row>
    <row r="19" ht="41.25" customHeight="1" spans="1:14">
      <c r="A19" s="6"/>
      <c r="B19" s="25" t="s">
        <v>58</v>
      </c>
      <c r="C19" s="21" t="s">
        <v>59</v>
      </c>
      <c r="D19" s="18" t="s">
        <v>60</v>
      </c>
      <c r="E19" s="19"/>
      <c r="F19" s="19"/>
      <c r="G19" s="18" t="s">
        <v>42</v>
      </c>
      <c r="H19" s="19">
        <v>80</v>
      </c>
      <c r="I19" s="16" t="s">
        <v>61</v>
      </c>
      <c r="J19" s="34" t="s">
        <v>62</v>
      </c>
      <c r="K19" s="7">
        <v>10</v>
      </c>
      <c r="L19" s="7"/>
      <c r="M19" s="30">
        <v>10</v>
      </c>
      <c r="N19" s="7"/>
    </row>
    <row r="20" spans="1:14">
      <c r="A20" s="26" t="s">
        <v>63</v>
      </c>
      <c r="B20" s="27"/>
      <c r="C20" s="27"/>
      <c r="D20" s="27"/>
      <c r="E20" s="27"/>
      <c r="F20" s="27"/>
      <c r="G20" s="27"/>
      <c r="H20" s="27"/>
      <c r="I20" s="27"/>
      <c r="J20" s="37"/>
      <c r="K20" s="38">
        <v>100</v>
      </c>
      <c r="L20" s="38"/>
      <c r="M20" s="39">
        <f>SUM(M14:M19)+N7</f>
        <v>97</v>
      </c>
      <c r="N20" s="40"/>
    </row>
  </sheetData>
  <mergeCells count="53">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11:A12"/>
    <mergeCell ref="A13:A19"/>
    <mergeCell ref="B14:B16"/>
    <mergeCell ref="A6:B10"/>
  </mergeCells>
  <pageMargins left="0.629861111111111" right="0.629861111111111" top="0.590277777777778" bottom="0.472222222222222" header="0.432638888888889" footer="0.393055555555556"/>
  <pageSetup paperSize="9" scale="8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2025-09-09T02:18:16Z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2052-11.8.2.12300</vt:lpwstr>
  </property>
  <property fmtid="{D5CDD505-2E9C-101B-9397-08002B2CF9AE}" pid="3" name="ICV">
    <vt:lpwstr>FF2823DFD4CC4E9FB11BE05FCBB5B0D2</vt:lpwstr>
  </property>
</Properties>
</file>